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70" i="1"/>
  <c r="E69"/>
  <c r="E67"/>
  <c r="E62"/>
</calcChain>
</file>

<file path=xl/sharedStrings.xml><?xml version="1.0" encoding="utf-8"?>
<sst xmlns="http://schemas.openxmlformats.org/spreadsheetml/2006/main" count="101" uniqueCount="68">
  <si>
    <t>№ пп.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</si>
  <si>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</si>
  <si>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</si>
  <si>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 (a+bx)*Ki, или (объем строительно-монтажных работ) * проц./100 или количество x цена</t>
  </si>
  <si>
    <t>Стоимость, тыс. руб.</t>
  </si>
  <si>
    <t>Строительство быстровозводимого здания склада ангарного типа из легких стальных конструкций</t>
  </si>
  <si>
    <t>Объекты жилищно-гражданского строительства. 2003 г. Глава 3, Таблица 11. Вспомогательные здания и сооружения п.2</t>
  </si>
  <si>
    <t>A=155.93 тыс.руб; B=0.018 тыс.руб;</t>
  </si>
  <si>
    <t>Осн. показ. Х=570(м3)</t>
  </si>
  <si>
    <t>Количество = 1</t>
  </si>
  <si>
    <t>Коэфф.перехода в тек.цены:</t>
  </si>
  <si>
    <t>Ктек = 3.31 (инд.4 кв.2011г.к 01.01.2001 на пр.раб. (Письмо Минрегиона РФ от 07.11.2011 № 30394-ИП/08))</t>
  </si>
  <si>
    <t>Стадия: Рабочий проект</t>
  </si>
  <si>
    <t>Коэффициенты:</t>
  </si>
  <si>
    <t>K1 = 0.35 (Цена привязки типовых проектов определяется по ценам</t>
  </si>
  <si>
    <t>Справочника с применением коэффициента (Общие указания от</t>
  </si>
  <si>
    <t>10.08.2002 г. Часть III п.4) ) (Ценообразующий)</t>
  </si>
  <si>
    <t>Полный комплекс работ</t>
  </si>
  <si>
    <t>(100%):</t>
  </si>
  <si>
    <t>(А + B * X)* Количество * Кст * Ктек * K1</t>
  </si>
  <si>
    <t>(155.93 тыс.руб + 0.018 тыс.руб * 570) * 1* 0.85 * 3.31 * 0.35</t>
  </si>
  <si>
    <t>Общеплощадочные решения. Генеральный план и транспорт предприятий или любых производственных комплексов, включая организацию рельефа, благоустройство, озеленение, сводный план коммуникаций и внутриплощадочного автотранспорта, включая автодороги и тротуары площадью от 1 до 5 га</t>
  </si>
  <si>
    <t>Объекты нефтеперерабатывающей и нефтехимической промышленности. 2004 г. Глава 5, Таблица 7. Объекты подсобно-производственного, вспомогательного и общезаводского назначения, внутриплощадочные инженерные сети, генплан п.3.1</t>
  </si>
  <si>
    <t>B=28.125 тыс.руб;</t>
  </si>
  <si>
    <t>Осн. показ. Х=1(га)</t>
  </si>
  <si>
    <t>K1 = 0.4 (Коэффициент объема работ ) (Ценообразующий)</t>
  </si>
  <si>
    <t>(0.0 тыс.руб + 28.125 тыс.руб * 1) * 1* 0.95 * 3.31 * 0.4</t>
  </si>
  <si>
    <t>Общеплощадочные решения. Наружное освещение территории (прожекторы) площадью от 0,5 до 10 га</t>
  </si>
  <si>
    <t>Объекты нефтеперерабатывающей и нефтехимической промышленности. 2004 г. Глава 5, Таблица 7. Объекты подсобно-производственного, вспомогательного и общезаводского назначения, внутриплощадочные инженерные сети, генплан п.3.8</t>
  </si>
  <si>
    <t>B=31.5 тыс.руб;</t>
  </si>
  <si>
    <t>(0.0 тыс.руб + 31.5 тыс.руб * 1) * 1* 0.95 * 3.31 * 0.4</t>
  </si>
  <si>
    <t>Внутриплощадочные инженерные сети. Сети связи и сигнализации на площади от 0,5 до 10 га</t>
  </si>
  <si>
    <t>Объекты нефтеперерабатывающей и нефтехимической промышленности. 2004 г. Глава 5, Таблица 7. Объекты подсобно-производственного, вспомогательного и общезаводского назначения, внутриплощадочные инженерные сети, генплан п.2.7</t>
  </si>
  <si>
    <t>B=21.6 тыс.руб;</t>
  </si>
  <si>
    <t>(0.0 тыс.руб + 21.6 тыс.руб * 1) * 1* 0.95 * 3.31 * 0.4</t>
  </si>
  <si>
    <t>Оценка воздействия проектируемого объекта на компоненты природной среды (атмосферный воздух, водные объекты, геологическую среду, почвенный покров, растительный и животный мир). Оценка воздействия отходов производства на окружающую среду</t>
  </si>
  <si>
    <t>Объекты газовой промышленности Таблица 10. Базовые цены по оценке воздействия на окружающую природную среду п.6.6</t>
  </si>
  <si>
    <t>A=2.416 тыс.руб;</t>
  </si>
  <si>
    <t>Количество = 1 (1 вид отходов)</t>
  </si>
  <si>
    <t>Ктек = 25.53 (инд.4 кв.2011г.к 01.01.1995 на пр.раб. (Письмо Минрегиона РФ от 07.11.2011 № 30394-ИП/08))</t>
  </si>
  <si>
    <t>K1 = 1.2582 (Переходной коэффициен 1991-1995 ) (Ценообразующий)</t>
  </si>
  <si>
    <t>K2 = 0.4 (Коэффициент объема работ ) (Ценообразующий)</t>
  </si>
  <si>
    <t>А * Количество * Кст * Ктек * K1 * K2</t>
  </si>
  <si>
    <t>2.416 тыс.руб * 1 * 0.93 * 25.53 * 1.2582 * 0.4</t>
  </si>
  <si>
    <t>Итого по смете:</t>
  </si>
  <si>
    <t>Мероприятия по обеспечению</t>
  </si>
  <si>
    <t>пожарной безопасности</t>
  </si>
  <si>
    <t>Расчет по форме ЗП</t>
  </si>
  <si>
    <t>Инженерная геология</t>
  </si>
  <si>
    <t>12 п.м х 3,0 тыс.руб./м</t>
  </si>
  <si>
    <t>Инженерная топография</t>
  </si>
  <si>
    <t>1 га</t>
  </si>
  <si>
    <r>
      <t>Всего по смете:</t>
    </r>
    <r>
      <rPr>
        <sz val="11"/>
        <color theme="1"/>
        <rFont val="Times New Roman"/>
        <family val="1"/>
        <charset val="204"/>
      </rPr>
      <t xml:space="preserve"> </t>
    </r>
  </si>
  <si>
    <r>
      <t>Сумма от п. 6-9</t>
    </r>
    <r>
      <rPr>
        <sz val="11"/>
        <color theme="1"/>
        <rFont val="Times New Roman"/>
        <family val="1"/>
        <charset val="204"/>
      </rPr>
      <t xml:space="preserve"> </t>
    </r>
  </si>
  <si>
    <t>Понижающий коэффициент</t>
  </si>
  <si>
    <t>К=0,5</t>
  </si>
  <si>
    <r>
      <t>«Адепт-Проект v4.3.1»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</si>
  <si>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форма №2П </t>
  </si>
  <si>
    <r>
      <t>© ООО «Адепт»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</si>
  <si>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Приложение </t>
  </si>
  <si>
    <r>
      <t xml:space="preserve">Смета № </t>
    </r>
    <r>
      <rPr>
        <b/>
        <u/>
        <sz val="11"/>
        <color theme="1"/>
        <rFont val="Times New Roman"/>
        <family val="1"/>
        <charset val="204"/>
      </rPr>
      <t>1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</si>
  <si>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на проектные (изыскательские) работы </t>
  </si>
  <si>
    <t xml:space="preserve">Наименование предприятия, здания, сооружения, стадии проектирования, этапа, вида проектных или изыскательских работ </t>
  </si>
  <si>
    <t>Здание склада ангарного типа из легких стальных конструкций</t>
  </si>
  <si>
    <t xml:space="preserve">Наименование организации заказчика </t>
  </si>
  <si>
    <t>ОАО «МРСК Центра»</t>
  </si>
  <si>
    <r>
      <t>Всего по смете в текущих ценах</t>
    </r>
    <r>
      <rPr>
        <sz val="11"/>
        <color theme="1"/>
        <rFont val="Times New Roman"/>
        <family val="1"/>
        <charset val="204"/>
      </rPr>
      <t xml:space="preserve"> </t>
    </r>
  </si>
  <si>
    <t>Всего по смете в ценах 4 квартала 2010 года</t>
  </si>
</sst>
</file>

<file path=xl/styles.xml><?xml version="1.0" encoding="utf-8"?>
<styleSheet xmlns="http://schemas.openxmlformats.org/spreadsheetml/2006/main">
  <numFmts count="1">
    <numFmt numFmtId="168" formatCode="0.00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9" fontId="2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8" fontId="2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0"/>
  <sheetViews>
    <sheetView tabSelected="1" workbookViewId="0">
      <selection activeCell="E71" sqref="E71"/>
    </sheetView>
  </sheetViews>
  <sheetFormatPr defaultRowHeight="15"/>
  <cols>
    <col min="1" max="5" width="23.5703125" customWidth="1"/>
  </cols>
  <sheetData>
    <row r="1" spans="1:5" ht="29.25">
      <c r="A1" s="19" t="s">
        <v>56</v>
      </c>
      <c r="B1" s="21" t="s">
        <v>57</v>
      </c>
      <c r="C1" s="21"/>
      <c r="D1" s="21"/>
      <c r="E1" s="21"/>
    </row>
    <row r="2" spans="1:5" ht="15" customHeight="1">
      <c r="A2" s="19" t="s">
        <v>58</v>
      </c>
      <c r="B2" s="21" t="s">
        <v>59</v>
      </c>
      <c r="C2" s="21"/>
      <c r="D2" s="21"/>
      <c r="E2" s="21"/>
    </row>
    <row r="3" spans="1:5">
      <c r="A3" s="22" t="s">
        <v>60</v>
      </c>
      <c r="B3" s="22"/>
      <c r="C3" s="22"/>
      <c r="D3" s="22"/>
      <c r="E3" s="22"/>
    </row>
    <row r="4" spans="1:5" ht="15" customHeight="1">
      <c r="A4" s="22" t="s">
        <v>61</v>
      </c>
      <c r="B4" s="22"/>
      <c r="C4" s="22"/>
      <c r="D4" s="22"/>
      <c r="E4" s="22"/>
    </row>
    <row r="5" spans="1:5" ht="63" customHeight="1">
      <c r="A5" s="25" t="s">
        <v>62</v>
      </c>
      <c r="B5" s="25"/>
      <c r="C5" s="23" t="s">
        <v>63</v>
      </c>
      <c r="D5" s="23"/>
      <c r="E5" s="23"/>
    </row>
    <row r="6" spans="1:5">
      <c r="A6" s="25"/>
      <c r="B6" s="25"/>
      <c r="C6" s="20"/>
    </row>
    <row r="7" spans="1:5" ht="33" customHeight="1">
      <c r="A7" s="25" t="s">
        <v>64</v>
      </c>
      <c r="B7" s="25"/>
      <c r="C7" s="24" t="s">
        <v>65</v>
      </c>
      <c r="D7" s="24"/>
      <c r="E7" s="24"/>
    </row>
    <row r="8" spans="1:5" ht="120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</row>
    <row r="9" spans="1:5">
      <c r="A9" s="1">
        <v>1</v>
      </c>
      <c r="B9" s="1">
        <v>2</v>
      </c>
      <c r="C9" s="1">
        <v>3</v>
      </c>
      <c r="D9" s="1">
        <v>4</v>
      </c>
      <c r="E9" s="1">
        <v>5</v>
      </c>
    </row>
    <row r="10" spans="1:5" ht="90">
      <c r="A10" s="10">
        <v>1</v>
      </c>
      <c r="B10" s="13" t="s">
        <v>5</v>
      </c>
      <c r="C10" s="2" t="s">
        <v>6</v>
      </c>
      <c r="D10" s="2" t="s">
        <v>17</v>
      </c>
      <c r="E10" s="16">
        <v>163.65199999999999</v>
      </c>
    </row>
    <row r="11" spans="1:5" ht="30">
      <c r="A11" s="11"/>
      <c r="B11" s="14"/>
      <c r="C11" s="3" t="s">
        <v>7</v>
      </c>
      <c r="D11" s="3" t="s">
        <v>18</v>
      </c>
      <c r="E11" s="17"/>
    </row>
    <row r="12" spans="1:5">
      <c r="A12" s="11"/>
      <c r="B12" s="14"/>
      <c r="C12" s="3" t="s">
        <v>8</v>
      </c>
      <c r="D12" s="4"/>
      <c r="E12" s="17"/>
    </row>
    <row r="13" spans="1:5" ht="45">
      <c r="A13" s="11"/>
      <c r="B13" s="14"/>
      <c r="C13" s="3" t="s">
        <v>9</v>
      </c>
      <c r="D13" s="3" t="s">
        <v>19</v>
      </c>
      <c r="E13" s="17"/>
    </row>
    <row r="14" spans="1:5" ht="30">
      <c r="A14" s="11"/>
      <c r="B14" s="14"/>
      <c r="C14" s="3" t="s">
        <v>10</v>
      </c>
      <c r="D14" s="4"/>
      <c r="E14" s="17"/>
    </row>
    <row r="15" spans="1:5" ht="90">
      <c r="A15" s="11"/>
      <c r="B15" s="14"/>
      <c r="C15" s="3" t="s">
        <v>11</v>
      </c>
      <c r="D15" s="3" t="s">
        <v>20</v>
      </c>
      <c r="E15" s="17"/>
    </row>
    <row r="16" spans="1:5">
      <c r="A16" s="11"/>
      <c r="B16" s="14"/>
      <c r="C16" s="3" t="s">
        <v>12</v>
      </c>
      <c r="D16" s="4"/>
      <c r="E16" s="17"/>
    </row>
    <row r="17" spans="1:5">
      <c r="A17" s="11"/>
      <c r="B17" s="14"/>
      <c r="C17" s="4"/>
      <c r="D17" s="6">
        <v>1</v>
      </c>
      <c r="E17" s="17"/>
    </row>
    <row r="18" spans="1:5">
      <c r="A18" s="11"/>
      <c r="B18" s="14"/>
      <c r="C18" s="3" t="s">
        <v>13</v>
      </c>
      <c r="D18" s="4"/>
      <c r="E18" s="17"/>
    </row>
    <row r="19" spans="1:5" ht="60">
      <c r="A19" s="11"/>
      <c r="B19" s="14"/>
      <c r="C19" s="3" t="s">
        <v>14</v>
      </c>
      <c r="D19" s="4"/>
      <c r="E19" s="17"/>
    </row>
    <row r="20" spans="1:5" ht="60">
      <c r="A20" s="11"/>
      <c r="B20" s="14"/>
      <c r="C20" s="3" t="s">
        <v>15</v>
      </c>
      <c r="D20" s="4"/>
      <c r="E20" s="17"/>
    </row>
    <row r="21" spans="1:5" ht="45">
      <c r="A21" s="12"/>
      <c r="B21" s="15"/>
      <c r="C21" s="5" t="s">
        <v>16</v>
      </c>
      <c r="D21" s="7"/>
      <c r="E21" s="18"/>
    </row>
    <row r="22" spans="1:5" ht="195">
      <c r="A22" s="10">
        <v>2</v>
      </c>
      <c r="B22" s="16" t="s">
        <v>21</v>
      </c>
      <c r="C22" s="2" t="s">
        <v>22</v>
      </c>
      <c r="D22" s="2" t="s">
        <v>17</v>
      </c>
      <c r="E22" s="16">
        <v>35.375999999999998</v>
      </c>
    </row>
    <row r="23" spans="1:5">
      <c r="A23" s="11"/>
      <c r="B23" s="17"/>
      <c r="C23" s="3" t="s">
        <v>23</v>
      </c>
      <c r="D23" s="3" t="s">
        <v>18</v>
      </c>
      <c r="E23" s="17"/>
    </row>
    <row r="24" spans="1:5">
      <c r="A24" s="11"/>
      <c r="B24" s="17"/>
      <c r="C24" s="3" t="s">
        <v>24</v>
      </c>
      <c r="D24" s="4"/>
      <c r="E24" s="17"/>
    </row>
    <row r="25" spans="1:5" ht="45">
      <c r="A25" s="11"/>
      <c r="B25" s="17"/>
      <c r="C25" s="3" t="s">
        <v>9</v>
      </c>
      <c r="D25" s="3" t="s">
        <v>19</v>
      </c>
      <c r="E25" s="17"/>
    </row>
    <row r="26" spans="1:5" ht="30">
      <c r="A26" s="11"/>
      <c r="B26" s="17"/>
      <c r="C26" s="3" t="s">
        <v>10</v>
      </c>
      <c r="D26" s="4"/>
      <c r="E26" s="17"/>
    </row>
    <row r="27" spans="1:5" ht="90">
      <c r="A27" s="11"/>
      <c r="B27" s="17"/>
      <c r="C27" s="3" t="s">
        <v>11</v>
      </c>
      <c r="D27" s="3" t="s">
        <v>26</v>
      </c>
      <c r="E27" s="17"/>
    </row>
    <row r="28" spans="1:5">
      <c r="A28" s="11"/>
      <c r="B28" s="17"/>
      <c r="C28" s="3" t="s">
        <v>12</v>
      </c>
      <c r="D28" s="4"/>
      <c r="E28" s="17"/>
    </row>
    <row r="29" spans="1:5">
      <c r="A29" s="11"/>
      <c r="B29" s="17"/>
      <c r="C29" s="4"/>
      <c r="D29" s="6">
        <v>1</v>
      </c>
      <c r="E29" s="17"/>
    </row>
    <row r="30" spans="1:5">
      <c r="A30" s="11"/>
      <c r="B30" s="17"/>
      <c r="C30" s="3" t="s">
        <v>13</v>
      </c>
      <c r="D30" s="4"/>
      <c r="E30" s="17"/>
    </row>
    <row r="31" spans="1:5" ht="45">
      <c r="A31" s="12"/>
      <c r="B31" s="18"/>
      <c r="C31" s="5" t="s">
        <v>25</v>
      </c>
      <c r="D31" s="7"/>
      <c r="E31" s="18"/>
    </row>
    <row r="32" spans="1:5" ht="195">
      <c r="A32" s="10">
        <v>3</v>
      </c>
      <c r="B32" s="16" t="s">
        <v>27</v>
      </c>
      <c r="C32" s="2" t="s">
        <v>28</v>
      </c>
      <c r="D32" s="2" t="s">
        <v>17</v>
      </c>
      <c r="E32" s="16">
        <v>39.621000000000002</v>
      </c>
    </row>
    <row r="33" spans="1:5">
      <c r="A33" s="11"/>
      <c r="B33" s="17"/>
      <c r="C33" s="3" t="s">
        <v>29</v>
      </c>
      <c r="D33" s="3" t="s">
        <v>18</v>
      </c>
      <c r="E33" s="17"/>
    </row>
    <row r="34" spans="1:5">
      <c r="A34" s="11"/>
      <c r="B34" s="17"/>
      <c r="C34" s="3" t="s">
        <v>24</v>
      </c>
      <c r="D34" s="4"/>
      <c r="E34" s="17"/>
    </row>
    <row r="35" spans="1:5" ht="45">
      <c r="A35" s="11"/>
      <c r="B35" s="17"/>
      <c r="C35" s="3" t="s">
        <v>9</v>
      </c>
      <c r="D35" s="3" t="s">
        <v>19</v>
      </c>
      <c r="E35" s="17"/>
    </row>
    <row r="36" spans="1:5" ht="30">
      <c r="A36" s="11"/>
      <c r="B36" s="17"/>
      <c r="C36" s="3" t="s">
        <v>10</v>
      </c>
      <c r="D36" s="4"/>
      <c r="E36" s="17"/>
    </row>
    <row r="37" spans="1:5" ht="90">
      <c r="A37" s="11"/>
      <c r="B37" s="17"/>
      <c r="C37" s="3" t="s">
        <v>11</v>
      </c>
      <c r="D37" s="3" t="s">
        <v>30</v>
      </c>
      <c r="E37" s="17"/>
    </row>
    <row r="38" spans="1:5">
      <c r="A38" s="11"/>
      <c r="B38" s="17"/>
      <c r="C38" s="3" t="s">
        <v>12</v>
      </c>
      <c r="D38" s="4"/>
      <c r="E38" s="17"/>
    </row>
    <row r="39" spans="1:5">
      <c r="A39" s="11"/>
      <c r="B39" s="17"/>
      <c r="C39" s="4"/>
      <c r="D39" s="6">
        <v>1</v>
      </c>
      <c r="E39" s="17"/>
    </row>
    <row r="40" spans="1:5">
      <c r="A40" s="11"/>
      <c r="B40" s="17"/>
      <c r="C40" s="3" t="s">
        <v>13</v>
      </c>
      <c r="D40" s="4"/>
      <c r="E40" s="17"/>
    </row>
    <row r="41" spans="1:5" ht="45">
      <c r="A41" s="12"/>
      <c r="B41" s="18"/>
      <c r="C41" s="5" t="s">
        <v>25</v>
      </c>
      <c r="D41" s="7"/>
      <c r="E41" s="18"/>
    </row>
    <row r="42" spans="1:5" ht="195">
      <c r="A42" s="10">
        <v>4</v>
      </c>
      <c r="B42" s="16" t="s">
        <v>31</v>
      </c>
      <c r="C42" s="2" t="s">
        <v>32</v>
      </c>
      <c r="D42" s="2" t="s">
        <v>17</v>
      </c>
      <c r="E42" s="16">
        <v>27.169</v>
      </c>
    </row>
    <row r="43" spans="1:5">
      <c r="A43" s="11"/>
      <c r="B43" s="17"/>
      <c r="C43" s="3" t="s">
        <v>33</v>
      </c>
      <c r="D43" s="3" t="s">
        <v>18</v>
      </c>
      <c r="E43" s="17"/>
    </row>
    <row r="44" spans="1:5">
      <c r="A44" s="11"/>
      <c r="B44" s="17"/>
      <c r="C44" s="3" t="s">
        <v>24</v>
      </c>
      <c r="D44" s="4"/>
      <c r="E44" s="17"/>
    </row>
    <row r="45" spans="1:5" ht="45">
      <c r="A45" s="11"/>
      <c r="B45" s="17"/>
      <c r="C45" s="3" t="s">
        <v>9</v>
      </c>
      <c r="D45" s="3" t="s">
        <v>19</v>
      </c>
      <c r="E45" s="17"/>
    </row>
    <row r="46" spans="1:5" ht="30">
      <c r="A46" s="11"/>
      <c r="B46" s="17"/>
      <c r="C46" s="3" t="s">
        <v>10</v>
      </c>
      <c r="D46" s="4"/>
      <c r="E46" s="17"/>
    </row>
    <row r="47" spans="1:5" ht="90">
      <c r="A47" s="11"/>
      <c r="B47" s="17"/>
      <c r="C47" s="3" t="s">
        <v>11</v>
      </c>
      <c r="D47" s="3" t="s">
        <v>34</v>
      </c>
      <c r="E47" s="17"/>
    </row>
    <row r="48" spans="1:5">
      <c r="A48" s="11"/>
      <c r="B48" s="17"/>
      <c r="C48" s="3" t="s">
        <v>12</v>
      </c>
      <c r="D48" s="4"/>
      <c r="E48" s="17"/>
    </row>
    <row r="49" spans="1:5">
      <c r="A49" s="11"/>
      <c r="B49" s="17"/>
      <c r="C49" s="4"/>
      <c r="D49" s="6">
        <v>1</v>
      </c>
      <c r="E49" s="17"/>
    </row>
    <row r="50" spans="1:5">
      <c r="A50" s="11"/>
      <c r="B50" s="17"/>
      <c r="C50" s="3" t="s">
        <v>13</v>
      </c>
      <c r="D50" s="4"/>
      <c r="E50" s="17"/>
    </row>
    <row r="51" spans="1:5" ht="45">
      <c r="A51" s="12"/>
      <c r="B51" s="18"/>
      <c r="C51" s="5" t="s">
        <v>25</v>
      </c>
      <c r="D51" s="7"/>
      <c r="E51" s="18"/>
    </row>
    <row r="52" spans="1:5" ht="105">
      <c r="A52" s="10">
        <v>5</v>
      </c>
      <c r="B52" s="16" t="s">
        <v>35</v>
      </c>
      <c r="C52" s="2" t="s">
        <v>36</v>
      </c>
      <c r="D52" s="2" t="s">
        <v>17</v>
      </c>
      <c r="E52" s="16">
        <v>28.87</v>
      </c>
    </row>
    <row r="53" spans="1:5">
      <c r="A53" s="11"/>
      <c r="B53" s="17"/>
      <c r="C53" s="3" t="s">
        <v>37</v>
      </c>
      <c r="D53" s="3" t="s">
        <v>18</v>
      </c>
      <c r="E53" s="17"/>
    </row>
    <row r="54" spans="1:5" ht="30">
      <c r="A54" s="11"/>
      <c r="B54" s="17"/>
      <c r="C54" s="3" t="s">
        <v>38</v>
      </c>
      <c r="D54" s="4"/>
      <c r="E54" s="17"/>
    </row>
    <row r="55" spans="1:5" ht="30">
      <c r="A55" s="11"/>
      <c r="B55" s="17"/>
      <c r="C55" s="3" t="s">
        <v>10</v>
      </c>
      <c r="D55" s="3" t="s">
        <v>42</v>
      </c>
      <c r="E55" s="17"/>
    </row>
    <row r="56" spans="1:5" ht="90">
      <c r="A56" s="11"/>
      <c r="B56" s="17"/>
      <c r="C56" s="3" t="s">
        <v>39</v>
      </c>
      <c r="D56" s="4"/>
      <c r="E56" s="17"/>
    </row>
    <row r="57" spans="1:5" ht="30">
      <c r="A57" s="11"/>
      <c r="B57" s="17"/>
      <c r="C57" s="3" t="s">
        <v>12</v>
      </c>
      <c r="D57" s="3" t="s">
        <v>43</v>
      </c>
      <c r="E57" s="17"/>
    </row>
    <row r="58" spans="1:5">
      <c r="A58" s="11"/>
      <c r="B58" s="17"/>
      <c r="C58" s="4"/>
      <c r="D58" s="4"/>
      <c r="E58" s="17"/>
    </row>
    <row r="59" spans="1:5">
      <c r="A59" s="11"/>
      <c r="B59" s="17"/>
      <c r="C59" s="3" t="s">
        <v>13</v>
      </c>
      <c r="D59" s="6">
        <v>1</v>
      </c>
      <c r="E59" s="17"/>
    </row>
    <row r="60" spans="1:5" ht="60">
      <c r="A60" s="11"/>
      <c r="B60" s="17"/>
      <c r="C60" s="3" t="s">
        <v>40</v>
      </c>
      <c r="D60" s="4"/>
      <c r="E60" s="17"/>
    </row>
    <row r="61" spans="1:5" ht="45">
      <c r="A61" s="12"/>
      <c r="B61" s="18"/>
      <c r="C61" s="5" t="s">
        <v>41</v>
      </c>
      <c r="D61" s="7"/>
      <c r="E61" s="18"/>
    </row>
    <row r="62" spans="1:5">
      <c r="A62" s="1">
        <v>6</v>
      </c>
      <c r="B62" s="8" t="s">
        <v>44</v>
      </c>
      <c r="C62" s="8"/>
      <c r="D62" s="8"/>
      <c r="E62" s="8">
        <f>SUM(E10:E61)</f>
        <v>294.68799999999999</v>
      </c>
    </row>
    <row r="63" spans="1:5" ht="30">
      <c r="A63" s="10">
        <v>7</v>
      </c>
      <c r="B63" s="2" t="s">
        <v>45</v>
      </c>
      <c r="C63" s="16" t="s">
        <v>47</v>
      </c>
      <c r="D63" s="16"/>
      <c r="E63" s="16">
        <v>16</v>
      </c>
    </row>
    <row r="64" spans="1:5">
      <c r="A64" s="12"/>
      <c r="B64" s="5" t="s">
        <v>46</v>
      </c>
      <c r="C64" s="18"/>
      <c r="D64" s="18"/>
      <c r="E64" s="18"/>
    </row>
    <row r="65" spans="1:5">
      <c r="A65" s="1">
        <v>8</v>
      </c>
      <c r="B65" s="8" t="s">
        <v>48</v>
      </c>
      <c r="C65" s="8" t="s">
        <v>49</v>
      </c>
      <c r="D65" s="8"/>
      <c r="E65" s="8">
        <v>36</v>
      </c>
    </row>
    <row r="66" spans="1:5">
      <c r="A66" s="1">
        <v>9</v>
      </c>
      <c r="B66" s="8" t="s">
        <v>50</v>
      </c>
      <c r="C66" s="8" t="s">
        <v>51</v>
      </c>
      <c r="D66" s="8"/>
      <c r="E66" s="8">
        <v>15</v>
      </c>
    </row>
    <row r="67" spans="1:5">
      <c r="A67" s="1"/>
      <c r="B67" s="9" t="s">
        <v>52</v>
      </c>
      <c r="C67" s="8"/>
      <c r="D67" s="9" t="s">
        <v>53</v>
      </c>
      <c r="E67" s="9">
        <f>SUM(E62:E66)</f>
        <v>361.68799999999999</v>
      </c>
    </row>
    <row r="68" spans="1:5" ht="30">
      <c r="A68" s="1">
        <v>10</v>
      </c>
      <c r="B68" s="8" t="s">
        <v>54</v>
      </c>
      <c r="C68" s="8" t="s">
        <v>55</v>
      </c>
      <c r="D68" s="8"/>
      <c r="E68" s="8"/>
    </row>
    <row r="69" spans="1:5" ht="28.5">
      <c r="A69" s="1"/>
      <c r="B69" s="9" t="s">
        <v>66</v>
      </c>
      <c r="C69" s="8"/>
      <c r="D69" s="8"/>
      <c r="E69" s="8">
        <f>SUM(E67*0.5)</f>
        <v>180.84399999999999</v>
      </c>
    </row>
    <row r="70" spans="1:5" ht="42.75">
      <c r="A70" s="26"/>
      <c r="B70" s="27" t="s">
        <v>67</v>
      </c>
      <c r="C70" s="28"/>
      <c r="D70" s="28"/>
      <c r="E70" s="29">
        <f>SUM(E69/3.31*3.13)</f>
        <v>171.00958308157098</v>
      </c>
    </row>
  </sheetData>
  <mergeCells count="28">
    <mergeCell ref="A5:B5"/>
    <mergeCell ref="A6:B6"/>
    <mergeCell ref="A7:B7"/>
    <mergeCell ref="B1:E1"/>
    <mergeCell ref="B2:E2"/>
    <mergeCell ref="A3:E3"/>
    <mergeCell ref="A4:E4"/>
    <mergeCell ref="C5:E5"/>
    <mergeCell ref="C7:E7"/>
    <mergeCell ref="A52:A61"/>
    <mergeCell ref="B52:B61"/>
    <mergeCell ref="E52:E61"/>
    <mergeCell ref="A63:A64"/>
    <mergeCell ref="C63:C64"/>
    <mergeCell ref="D63:D64"/>
    <mergeCell ref="E63:E64"/>
    <mergeCell ref="A32:A41"/>
    <mergeCell ref="B32:B41"/>
    <mergeCell ref="E32:E41"/>
    <mergeCell ref="A42:A51"/>
    <mergeCell ref="B42:B51"/>
    <mergeCell ref="E42:E51"/>
    <mergeCell ref="A10:A21"/>
    <mergeCell ref="B10:B21"/>
    <mergeCell ref="E10:E21"/>
    <mergeCell ref="A22:A31"/>
    <mergeCell ref="B22:B31"/>
    <mergeCell ref="E22:E3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2012-04-16T12:41:13Z</dcterms:modified>
</cp:coreProperties>
</file>